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приложение 7" sheetId="2" r:id="rId1"/>
  </sheets>
  <definedNames>
    <definedName name="_xlnm.Print_Titles" localSheetId="0">'приложение 7'!#REF!</definedName>
  </definedNames>
  <calcPr calcId="124519"/>
</workbook>
</file>

<file path=xl/calcChain.xml><?xml version="1.0" encoding="utf-8"?>
<calcChain xmlns="http://schemas.openxmlformats.org/spreadsheetml/2006/main">
  <c r="I12" i="2"/>
  <c r="I146"/>
  <c r="I89"/>
  <c r="I90"/>
  <c r="I91"/>
  <c r="I92"/>
  <c r="I81"/>
</calcChain>
</file>

<file path=xl/sharedStrings.xml><?xml version="1.0" encoding="utf-8"?>
<sst xmlns="http://schemas.openxmlformats.org/spreadsheetml/2006/main" count="412" uniqueCount="88">
  <si>
    <t/>
  </si>
  <si>
    <t>60000S2590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</si>
  <si>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</si>
  <si>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</si>
  <si>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</si>
  <si>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</si>
  <si>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</si>
  <si>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</si>
  <si>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</si>
  <si>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</si>
  <si>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полномочий в сфере жилищно-коммунального комплекса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</si>
  <si>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</si>
  <si>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</si>
  <si>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60000S2300</t>
  </si>
  <si>
    <t>Мероприятия по созданию условий для деятельности народных дружин (софинансирование)</t>
  </si>
  <si>
    <t>6000082590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</si>
  <si>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</si>
  <si>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</si>
  <si>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6000082300</t>
  </si>
  <si>
    <t>Мероприятия по созданию условий для деятельности народных дружин (бюджет округа)</t>
  </si>
  <si>
    <t>870</t>
  </si>
  <si>
    <t>Резервные средства</t>
  </si>
  <si>
    <t>800</t>
  </si>
  <si>
    <t>Иные бюджетные ассигнования</t>
  </si>
  <si>
    <t>6000007050</t>
  </si>
  <si>
    <t xml:space="preserve">Резервные фонды 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</si>
  <si>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</si>
  <si>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</si>
  <si>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</si>
  <si>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</si>
  <si>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</si>
  <si>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</si>
  <si>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</si>
  <si>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</si>
  <si>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6000005060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</si>
  <si>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</si>
  <si>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</si>
  <si>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содействию трудоустройства граждан</t>
  </si>
  <si>
    <t>6000004190</t>
  </si>
  <si>
    <t>Ремонт и содержание автомобильных дорог</t>
  </si>
  <si>
    <t>630</t>
  </si>
  <si>
    <t>6000003530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</si>
  <si>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</si>
  <si>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</si>
  <si>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</si>
  <si>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Средства для предоставления субсидии некоммерческим организациям (за исключением государственных (муниципальных) учреждений) для долевого финансового обеспечения проведения капитального тремонта общего имущества в многоквартирных домах</t>
  </si>
  <si>
    <t>6000003520</t>
  </si>
  <si>
    <t>Содержание муниципального жилищного фонда</t>
  </si>
  <si>
    <t>6000003510</t>
  </si>
  <si>
    <t>Мероприятия в области коммунального хозяйства</t>
  </si>
  <si>
    <t>6000003030</t>
  </si>
  <si>
    <t>Отдельные мероприятия  в области автомобильного транспорта</t>
  </si>
  <si>
    <t>6000002400</t>
  </si>
  <si>
    <t>120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</si>
  <si>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</si>
  <si>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</si>
  <si>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</si>
  <si>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</si>
  <si>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</si>
  <si>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лицо)муниципального образования</t>
  </si>
  <si>
    <t>6000000220</t>
  </si>
  <si>
    <t>Социальные выплаты</t>
  </si>
  <si>
    <t>6000000000</t>
  </si>
  <si>
    <t>ВР</t>
  </si>
  <si>
    <t>ЦСР</t>
  </si>
  <si>
    <t>Наименование</t>
  </si>
  <si>
    <t>к решению Совета  депутатов 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</si>
  <si>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2018 год</t>
  </si>
  <si>
    <t>руб.</t>
  </si>
  <si>
    <t>Непрограммные расходы городского поселения Междуреченский</t>
  </si>
  <si>
    <t>Итого:</t>
  </si>
  <si>
    <t>Расходы на обеспечение переданных полномочий</t>
  </si>
  <si>
    <t>Сумма на  год</t>
  </si>
  <si>
    <t>Администрации городских и сельских поселений</t>
  </si>
  <si>
    <t>Непрограммные расходы поселений Кондинского района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</si>
  <si>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</si>
  <si>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</si>
  <si>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</si>
  <si>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</si>
  <si>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6000000540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</si>
  <si>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</si>
  <si>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</si>
  <si>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</si>
  <si>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</si>
  <si>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</si>
  <si>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</si>
  <si>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Приложение № 5</t>
  </si>
  <si>
    <t xml:space="preserve">городского поселения Междуреченский  от ___________ №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</si>
</sst>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3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/>
    <xf numFmtId="0" fontId="1" fillId="0" borderId="0" xfId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center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right" vertical="center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6" fontId="3" fillId="2" borderId="2" xfId="1" applyNumberFormat="1" applyFont="1" applyFill="1" applyBorder="1" applyAlignment="1" applyProtection="1">
      <alignment horizontal="center"/>
      <protection hidden="1"/>
    </xf>
    <xf numFmtId="165" fontId="3" fillId="2" borderId="2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center"/>
      <protection hidden="1"/>
    </xf>
    <xf numFmtId="164" fontId="4" fillId="0" borderId="5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Alignment="1">
      <alignment horizontal="center" vertical="top" wrapText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F1:I146"/>
  <sheetViews>
    <sheetView showGridLines="0" showZeros="0" tabSelected="1" topLeftCell="F1" workbookViewId="0">
      <selection activeCell="O13" sqref="O13"/>
    </sheetView>
  </sheetViews>
  <sheetFormatPr defaultColWidth="9.140625" defaultRowHeight="12.75"/>
  <cols>
    <col min="1" max="5" width="0" style="1" hidden="1" customWidth="1"/>
    <col min="6" max="6" width="63.28515625" style="7" customWidth="1"/>
    <col min="7" max="7" width="16.28515625" style="5" customWidth="1"/>
    <col min="8" max="8" width="8.140625" style="5" customWidth="1"/>
    <col min="9" max="9" width="17" style="5" customWidth="1"/>
    <col min="10" max="10" width="11.5703125" style="1" customWidth="1"/>
    <col min="11" max="25" width="10.42578125" style="1" customWidth="1"/>
    <col min="26" max="245" width="9.140625" style="1" customWidth="1"/>
    <col min="246" max="16384" width="9.140625" style="1"/>
  </cols>
  <sheetData>
    <row r="1" spans="6:9" ht="15">
      <c r="I1" s="23" t="s">
        <v>86</v>
      </c>
    </row>
    <row r="2" spans="6:9" ht="15">
      <c r="I2" s="24" t="s">
        <v>66</v>
      </c>
    </row>
    <row r="3" spans="6:9" ht="15">
      <c r="I3" s="24" t="s">
        <v>87</v>
      </c>
    </row>
    <row r="4" spans="6:9" ht="15">
      <c r="I4" s="10"/>
    </row>
    <row r="6" spans="6:9" ht="71.25" customHeight="1">
      <c r="F6" s="28" t="s">
        <v>67</v>
      </c>
      <c r="G6" s="28"/>
      <c r="H6" s="28"/>
      <c r="I6" s="28"/>
    </row>
    <row r="7" spans="6:9" s="2" customFormat="1" ht="20.25" customHeight="1">
      <c r="F7" s="8"/>
      <c r="G7" s="6"/>
      <c r="H7" s="6"/>
      <c r="I7" s="6" t="s">
        <v>68</v>
      </c>
    </row>
    <row r="8" spans="6:9" s="4" customFormat="1" ht="16.5">
      <c r="F8" s="29" t="s">
        <v>65</v>
      </c>
      <c r="G8" s="30" t="s">
        <v>64</v>
      </c>
      <c r="H8" s="31" t="s">
        <v>63</v>
      </c>
      <c r="I8" s="32" t="s">
        <v>72</v>
      </c>
    </row>
    <row r="9" spans="6:9" s="4" customFormat="1" ht="16.5">
      <c r="F9" s="29"/>
      <c r="G9" s="30"/>
      <c r="H9" s="31"/>
      <c r="I9" s="32"/>
    </row>
    <row r="10" spans="6:9" s="4" customFormat="1" ht="16.5">
      <c r="F10" s="29"/>
      <c r="G10" s="30"/>
      <c r="H10" s="31"/>
      <c r="I10" s="32"/>
    </row>
    <row r="11" spans="6:9" s="4" customFormat="1" ht="16.5">
      <c r="F11" s="3">
        <v>1</v>
      </c>
      <c r="G11" s="11">
        <v>5</v>
      </c>
      <c r="H11" s="11">
        <v>6</v>
      </c>
      <c r="I11" s="12">
        <v>7</v>
      </c>
    </row>
    <row r="12" spans="6:9" s="4" customFormat="1" ht="16.5">
      <c r="F12" s="13" t="s">
        <v>73</v>
      </c>
      <c r="G12" s="16" t="s">
        <v>0</v>
      </c>
      <c r="H12" s="17" t="s">
        <v>0</v>
      </c>
      <c r="I12" s="18">
        <f>I146</f>
        <v>154071812.19999999</v>
      </c>
    </row>
    <row r="13" spans="6:9" ht="33">
      <c r="F13" s="14" t="s">
        <v>69</v>
      </c>
      <c r="G13" s="19" t="s">
        <v>62</v>
      </c>
      <c r="H13" s="20" t="s">
        <v>0</v>
      </c>
      <c r="I13" s="21">
        <v>2560000</v>
      </c>
    </row>
    <row r="14" spans="6:9" ht="33">
      <c r="F14" s="9" t="s">
        <v>59</v>
      </c>
      <c r="G14" s="19" t="s">
        <v>58</v>
      </c>
      <c r="H14" s="20" t="s">
        <v>0</v>
      </c>
      <c r="I14" s="21">
        <v>2560000</v>
      </c>
    </row>
    <row r="15" spans="6:9" ht="66">
      <c r="F15" s="14" t="s">
        <v>36</v>
      </c>
      <c r="G15" s="19" t="s">
        <v>58</v>
      </c>
      <c r="H15" s="20" t="s">
        <v>35</v>
      </c>
      <c r="I15" s="21">
        <v>2560000</v>
      </c>
    </row>
    <row r="16" spans="6:9" ht="33">
      <c r="F16" s="14" t="s">
        <v>54</v>
      </c>
      <c r="G16" s="19" t="s">
        <v>58</v>
      </c>
      <c r="H16" s="20" t="s">
        <v>53</v>
      </c>
      <c r="I16" s="21">
        <v>2560000</v>
      </c>
    </row>
    <row r="17" spans="6:9" ht="33">
      <c r="F17" s="15" t="s">
        <v>75</v>
      </c>
      <c r="G17" s="16" t="s">
        <v>58</v>
      </c>
      <c r="H17" s="17" t="s">
        <v>76</v>
      </c>
      <c r="I17" s="18">
        <v>2000000</v>
      </c>
    </row>
    <row r="18" spans="6:9" ht="49.5">
      <c r="F18" s="15" t="s">
        <v>77</v>
      </c>
      <c r="G18" s="16" t="s">
        <v>58</v>
      </c>
      <c r="H18" s="17" t="s">
        <v>78</v>
      </c>
      <c r="I18" s="18">
        <v>560000</v>
      </c>
    </row>
    <row r="19" spans="6:9" ht="33">
      <c r="F19" s="14" t="s">
        <v>69</v>
      </c>
      <c r="G19" s="19" t="s">
        <v>62</v>
      </c>
      <c r="H19" s="20" t="s">
        <v>0</v>
      </c>
      <c r="I19" s="21">
        <v>14641100</v>
      </c>
    </row>
    <row r="20" spans="6:9" ht="33">
      <c r="F20" s="9" t="s">
        <v>57</v>
      </c>
      <c r="G20" s="19" t="s">
        <v>56</v>
      </c>
      <c r="H20" s="20" t="s">
        <v>0</v>
      </c>
      <c r="I20" s="21">
        <v>14641100</v>
      </c>
    </row>
    <row r="21" spans="6:9" ht="66">
      <c r="F21" s="14" t="s">
        <v>36</v>
      </c>
      <c r="G21" s="19" t="s">
        <v>56</v>
      </c>
      <c r="H21" s="20" t="s">
        <v>35</v>
      </c>
      <c r="I21" s="21">
        <v>711000</v>
      </c>
    </row>
    <row r="22" spans="6:9" ht="33">
      <c r="F22" s="14" t="s">
        <v>54</v>
      </c>
      <c r="G22" s="19" t="s">
        <v>56</v>
      </c>
      <c r="H22" s="20" t="s">
        <v>53</v>
      </c>
      <c r="I22" s="21">
        <v>711000</v>
      </c>
    </row>
    <row r="23" spans="6:9" ht="33">
      <c r="F23" s="15" t="s">
        <v>75</v>
      </c>
      <c r="G23" s="16" t="s">
        <v>56</v>
      </c>
      <c r="H23" s="17" t="s">
        <v>76</v>
      </c>
      <c r="I23" s="18">
        <v>530000</v>
      </c>
    </row>
    <row r="24" spans="6:9" ht="49.5">
      <c r="F24" s="15" t="s">
        <v>77</v>
      </c>
      <c r="G24" s="16" t="s">
        <v>56</v>
      </c>
      <c r="H24" s="17" t="s">
        <v>78</v>
      </c>
      <c r="I24" s="18">
        <v>181000</v>
      </c>
    </row>
    <row r="25" spans="6:9" ht="16.5">
      <c r="F25" s="14" t="s">
        <v>5</v>
      </c>
      <c r="G25" s="19" t="s">
        <v>56</v>
      </c>
      <c r="H25" s="20" t="s">
        <v>4</v>
      </c>
      <c r="I25" s="21">
        <v>13930100</v>
      </c>
    </row>
    <row r="26" spans="6:9" ht="16.5">
      <c r="F26" s="14" t="s">
        <v>3</v>
      </c>
      <c r="G26" s="19" t="s">
        <v>56</v>
      </c>
      <c r="H26" s="20" t="s">
        <v>2</v>
      </c>
      <c r="I26" s="21">
        <v>13930100</v>
      </c>
    </row>
    <row r="27" spans="6:9" ht="16.5">
      <c r="F27" s="15" t="s">
        <v>3</v>
      </c>
      <c r="G27" s="16" t="s">
        <v>56</v>
      </c>
      <c r="H27" s="17" t="s">
        <v>2</v>
      </c>
      <c r="I27" s="18">
        <v>13930100</v>
      </c>
    </row>
    <row r="28" spans="6:9" ht="33">
      <c r="F28" s="14" t="s">
        <v>69</v>
      </c>
      <c r="G28" s="19" t="s">
        <v>62</v>
      </c>
      <c r="H28" s="20" t="s">
        <v>0</v>
      </c>
      <c r="I28" s="21">
        <v>200000</v>
      </c>
    </row>
    <row r="29" spans="6:9" ht="16.5">
      <c r="F29" s="9" t="s">
        <v>25</v>
      </c>
      <c r="G29" s="19" t="s">
        <v>24</v>
      </c>
      <c r="H29" s="20" t="s">
        <v>0</v>
      </c>
      <c r="I29" s="21">
        <v>200000</v>
      </c>
    </row>
    <row r="30" spans="6:9" ht="16.5">
      <c r="F30" s="14" t="s">
        <v>23</v>
      </c>
      <c r="G30" s="19" t="s">
        <v>24</v>
      </c>
      <c r="H30" s="20" t="s">
        <v>22</v>
      </c>
      <c r="I30" s="21">
        <v>200000</v>
      </c>
    </row>
    <row r="31" spans="6:9" ht="16.5">
      <c r="F31" s="14" t="s">
        <v>21</v>
      </c>
      <c r="G31" s="19" t="s">
        <v>24</v>
      </c>
      <c r="H31" s="20" t="s">
        <v>20</v>
      </c>
      <c r="I31" s="21">
        <v>200000</v>
      </c>
    </row>
    <row r="32" spans="6:9" ht="16.5">
      <c r="F32" s="15" t="s">
        <v>21</v>
      </c>
      <c r="G32" s="16" t="s">
        <v>24</v>
      </c>
      <c r="H32" s="17" t="s">
        <v>20</v>
      </c>
      <c r="I32" s="18">
        <v>200000</v>
      </c>
    </row>
    <row r="33" spans="6:9" ht="33">
      <c r="F33" s="14" t="s">
        <v>69</v>
      </c>
      <c r="G33" s="19" t="s">
        <v>62</v>
      </c>
      <c r="H33" s="20" t="s">
        <v>0</v>
      </c>
      <c r="I33" s="21">
        <v>18365800</v>
      </c>
    </row>
    <row r="34" spans="6:9" ht="16.5">
      <c r="F34" s="9" t="s">
        <v>71</v>
      </c>
      <c r="G34" s="19" t="s">
        <v>79</v>
      </c>
      <c r="H34" s="20" t="s">
        <v>0</v>
      </c>
      <c r="I34" s="21">
        <v>16784500</v>
      </c>
    </row>
    <row r="35" spans="6:9" ht="16.5">
      <c r="F35" s="14" t="s">
        <v>5</v>
      </c>
      <c r="G35" s="19" t="s">
        <v>79</v>
      </c>
      <c r="H35" s="20" t="s">
        <v>4</v>
      </c>
      <c r="I35" s="21">
        <v>16784500</v>
      </c>
    </row>
    <row r="36" spans="6:9" ht="16.5">
      <c r="F36" s="14" t="s">
        <v>3</v>
      </c>
      <c r="G36" s="19" t="s">
        <v>79</v>
      </c>
      <c r="H36" s="20" t="s">
        <v>2</v>
      </c>
      <c r="I36" s="21">
        <v>16784500</v>
      </c>
    </row>
    <row r="37" spans="6:9" ht="16.5">
      <c r="F37" s="15" t="s">
        <v>3</v>
      </c>
      <c r="G37" s="16" t="s">
        <v>79</v>
      </c>
      <c r="H37" s="17" t="s">
        <v>2</v>
      </c>
      <c r="I37" s="18">
        <v>16784500</v>
      </c>
    </row>
    <row r="38" spans="6:9" ht="16.5">
      <c r="F38" s="9" t="s">
        <v>55</v>
      </c>
      <c r="G38" s="19" t="s">
        <v>52</v>
      </c>
      <c r="H38" s="20" t="s">
        <v>0</v>
      </c>
      <c r="I38" s="21">
        <v>352500</v>
      </c>
    </row>
    <row r="39" spans="6:9" ht="66">
      <c r="F39" s="14" t="s">
        <v>36</v>
      </c>
      <c r="G39" s="19" t="s">
        <v>52</v>
      </c>
      <c r="H39" s="20" t="s">
        <v>35</v>
      </c>
      <c r="I39" s="21">
        <v>50000</v>
      </c>
    </row>
    <row r="40" spans="6:9" ht="33">
      <c r="F40" s="14" t="s">
        <v>54</v>
      </c>
      <c r="G40" s="19" t="s">
        <v>52</v>
      </c>
      <c r="H40" s="20" t="s">
        <v>53</v>
      </c>
      <c r="I40" s="21">
        <v>50000</v>
      </c>
    </row>
    <row r="41" spans="6:9" ht="49.5">
      <c r="F41" s="15" t="s">
        <v>80</v>
      </c>
      <c r="G41" s="16" t="s">
        <v>52</v>
      </c>
      <c r="H41" s="17" t="s">
        <v>81</v>
      </c>
      <c r="I41" s="18">
        <v>50000</v>
      </c>
    </row>
    <row r="42" spans="6:9" ht="16.5">
      <c r="F42" s="14" t="s">
        <v>5</v>
      </c>
      <c r="G42" s="19" t="s">
        <v>52</v>
      </c>
      <c r="H42" s="20" t="s">
        <v>4</v>
      </c>
      <c r="I42" s="21">
        <v>302500</v>
      </c>
    </row>
    <row r="43" spans="6:9" ht="16.5">
      <c r="F43" s="14" t="s">
        <v>3</v>
      </c>
      <c r="G43" s="19" t="s">
        <v>52</v>
      </c>
      <c r="H43" s="20" t="s">
        <v>2</v>
      </c>
      <c r="I43" s="21">
        <v>302500</v>
      </c>
    </row>
    <row r="44" spans="6:9" ht="16.5">
      <c r="F44" s="15" t="s">
        <v>3</v>
      </c>
      <c r="G44" s="16" t="s">
        <v>52</v>
      </c>
      <c r="H44" s="17" t="s">
        <v>2</v>
      </c>
      <c r="I44" s="18">
        <v>302500</v>
      </c>
    </row>
    <row r="45" spans="6:9" ht="33">
      <c r="F45" s="9" t="s">
        <v>37</v>
      </c>
      <c r="G45" s="19" t="s">
        <v>34</v>
      </c>
      <c r="H45" s="20" t="s">
        <v>0</v>
      </c>
      <c r="I45" s="21">
        <v>1228800</v>
      </c>
    </row>
    <row r="46" spans="6:9" ht="16.5">
      <c r="F46" s="14" t="s">
        <v>5</v>
      </c>
      <c r="G46" s="19" t="s">
        <v>34</v>
      </c>
      <c r="H46" s="20" t="s">
        <v>4</v>
      </c>
      <c r="I46" s="21">
        <v>1228800</v>
      </c>
    </row>
    <row r="47" spans="6:9" ht="16.5">
      <c r="F47" s="14" t="s">
        <v>3</v>
      </c>
      <c r="G47" s="19" t="s">
        <v>34</v>
      </c>
      <c r="H47" s="20" t="s">
        <v>2</v>
      </c>
      <c r="I47" s="21">
        <v>1228800</v>
      </c>
    </row>
    <row r="48" spans="6:9" ht="16.5">
      <c r="F48" s="15" t="s">
        <v>3</v>
      </c>
      <c r="G48" s="16" t="s">
        <v>34</v>
      </c>
      <c r="H48" s="17" t="s">
        <v>2</v>
      </c>
      <c r="I48" s="18">
        <v>1228800</v>
      </c>
    </row>
    <row r="49" spans="6:9" ht="33">
      <c r="F49" s="14" t="s">
        <v>69</v>
      </c>
      <c r="G49" s="19" t="s">
        <v>62</v>
      </c>
      <c r="H49" s="20" t="s">
        <v>0</v>
      </c>
      <c r="I49" s="21">
        <v>21700</v>
      </c>
    </row>
    <row r="50" spans="6:9" ht="33">
      <c r="F50" s="9" t="s">
        <v>19</v>
      </c>
      <c r="G50" s="19" t="s">
        <v>18</v>
      </c>
      <c r="H50" s="20" t="s">
        <v>0</v>
      </c>
      <c r="I50" s="21">
        <v>13950</v>
      </c>
    </row>
    <row r="51" spans="6:9" ht="16.5">
      <c r="F51" s="14" t="s">
        <v>5</v>
      </c>
      <c r="G51" s="19" t="s">
        <v>18</v>
      </c>
      <c r="H51" s="20" t="s">
        <v>4</v>
      </c>
      <c r="I51" s="21">
        <v>13950</v>
      </c>
    </row>
    <row r="52" spans="6:9" ht="16.5">
      <c r="F52" s="14" t="s">
        <v>3</v>
      </c>
      <c r="G52" s="19" t="s">
        <v>18</v>
      </c>
      <c r="H52" s="20" t="s">
        <v>2</v>
      </c>
      <c r="I52" s="21">
        <v>13950</v>
      </c>
    </row>
    <row r="53" spans="6:9" ht="16.5">
      <c r="F53" s="15" t="s">
        <v>3</v>
      </c>
      <c r="G53" s="16" t="s">
        <v>18</v>
      </c>
      <c r="H53" s="17" t="s">
        <v>2</v>
      </c>
      <c r="I53" s="18">
        <v>13950</v>
      </c>
    </row>
    <row r="54" spans="6:9" ht="33">
      <c r="F54" s="9" t="s">
        <v>14</v>
      </c>
      <c r="G54" s="19" t="s">
        <v>13</v>
      </c>
      <c r="H54" s="20" t="s">
        <v>0</v>
      </c>
      <c r="I54" s="21">
        <v>7750</v>
      </c>
    </row>
    <row r="55" spans="6:9" ht="16.5">
      <c r="F55" s="14" t="s">
        <v>5</v>
      </c>
      <c r="G55" s="19" t="s">
        <v>13</v>
      </c>
      <c r="H55" s="20" t="s">
        <v>4</v>
      </c>
      <c r="I55" s="21">
        <v>7750</v>
      </c>
    </row>
    <row r="56" spans="6:9" ht="16.5">
      <c r="F56" s="14" t="s">
        <v>3</v>
      </c>
      <c r="G56" s="19" t="s">
        <v>13</v>
      </c>
      <c r="H56" s="20" t="s">
        <v>2</v>
      </c>
      <c r="I56" s="21">
        <v>7750</v>
      </c>
    </row>
    <row r="57" spans="6:9" ht="16.5">
      <c r="F57" s="15" t="s">
        <v>3</v>
      </c>
      <c r="G57" s="16" t="s">
        <v>13</v>
      </c>
      <c r="H57" s="17" t="s">
        <v>2</v>
      </c>
      <c r="I57" s="18">
        <v>7750</v>
      </c>
    </row>
    <row r="58" spans="6:9" ht="33">
      <c r="F58" s="14" t="s">
        <v>69</v>
      </c>
      <c r="G58" s="19" t="s">
        <v>62</v>
      </c>
      <c r="H58" s="20" t="s">
        <v>0</v>
      </c>
      <c r="I58" s="21">
        <v>12829990</v>
      </c>
    </row>
    <row r="59" spans="6:9" ht="33">
      <c r="F59" s="9" t="s">
        <v>51</v>
      </c>
      <c r="G59" s="19" t="s">
        <v>50</v>
      </c>
      <c r="H59" s="20" t="s">
        <v>0</v>
      </c>
      <c r="I59" s="21">
        <v>12829990</v>
      </c>
    </row>
    <row r="60" spans="6:9" ht="16.5">
      <c r="F60" s="14" t="s">
        <v>5</v>
      </c>
      <c r="G60" s="19" t="s">
        <v>50</v>
      </c>
      <c r="H60" s="20" t="s">
        <v>4</v>
      </c>
      <c r="I60" s="21">
        <v>12829990</v>
      </c>
    </row>
    <row r="61" spans="6:9" ht="16.5">
      <c r="F61" s="14" t="s">
        <v>3</v>
      </c>
      <c r="G61" s="19" t="s">
        <v>50</v>
      </c>
      <c r="H61" s="20" t="s">
        <v>2</v>
      </c>
      <c r="I61" s="21">
        <v>12829990</v>
      </c>
    </row>
    <row r="62" spans="6:9" ht="16.5">
      <c r="F62" s="15" t="s">
        <v>3</v>
      </c>
      <c r="G62" s="16" t="s">
        <v>50</v>
      </c>
      <c r="H62" s="17" t="s">
        <v>2</v>
      </c>
      <c r="I62" s="18">
        <v>12829990</v>
      </c>
    </row>
    <row r="63" spans="6:9" ht="33">
      <c r="F63" s="14" t="s">
        <v>69</v>
      </c>
      <c r="G63" s="19" t="s">
        <v>62</v>
      </c>
      <c r="H63" s="20" t="s">
        <v>0</v>
      </c>
      <c r="I63" s="21">
        <v>33719573.310000002</v>
      </c>
    </row>
    <row r="64" spans="6:9" ht="16.5">
      <c r="F64" s="9" t="s">
        <v>39</v>
      </c>
      <c r="G64" s="19" t="s">
        <v>38</v>
      </c>
      <c r="H64" s="20" t="s">
        <v>0</v>
      </c>
      <c r="I64" s="21">
        <v>25016373.309999999</v>
      </c>
    </row>
    <row r="65" spans="6:9" ht="16.5">
      <c r="F65" s="14" t="s">
        <v>5</v>
      </c>
      <c r="G65" s="19" t="s">
        <v>38</v>
      </c>
      <c r="H65" s="20" t="s">
        <v>4</v>
      </c>
      <c r="I65" s="21">
        <v>25016373.309999999</v>
      </c>
    </row>
    <row r="66" spans="6:9" ht="16.5">
      <c r="F66" s="14" t="s">
        <v>3</v>
      </c>
      <c r="G66" s="19" t="s">
        <v>38</v>
      </c>
      <c r="H66" s="20" t="s">
        <v>2</v>
      </c>
      <c r="I66" s="21">
        <v>25016373.309999999</v>
      </c>
    </row>
    <row r="67" spans="6:9" ht="16.5">
      <c r="F67" s="15" t="s">
        <v>3</v>
      </c>
      <c r="G67" s="16" t="s">
        <v>38</v>
      </c>
      <c r="H67" s="17" t="s">
        <v>2</v>
      </c>
      <c r="I67" s="18">
        <v>25016373.309999999</v>
      </c>
    </row>
    <row r="68" spans="6:9" ht="49.5">
      <c r="F68" s="9" t="s">
        <v>17</v>
      </c>
      <c r="G68" s="19" t="s">
        <v>16</v>
      </c>
      <c r="H68" s="20" t="s">
        <v>0</v>
      </c>
      <c r="I68" s="21">
        <v>8268000</v>
      </c>
    </row>
    <row r="69" spans="6:9" ht="16.5">
      <c r="F69" s="14" t="s">
        <v>5</v>
      </c>
      <c r="G69" s="19" t="s">
        <v>16</v>
      </c>
      <c r="H69" s="20" t="s">
        <v>4</v>
      </c>
      <c r="I69" s="21">
        <v>8268000</v>
      </c>
    </row>
    <row r="70" spans="6:9" ht="16.5">
      <c r="F70" s="14" t="s">
        <v>3</v>
      </c>
      <c r="G70" s="19" t="s">
        <v>16</v>
      </c>
      <c r="H70" s="20" t="s">
        <v>2</v>
      </c>
      <c r="I70" s="21">
        <v>8268000</v>
      </c>
    </row>
    <row r="71" spans="6:9" ht="16.5">
      <c r="F71" s="15" t="s">
        <v>3</v>
      </c>
      <c r="G71" s="16" t="s">
        <v>16</v>
      </c>
      <c r="H71" s="17" t="s">
        <v>2</v>
      </c>
      <c r="I71" s="18">
        <v>8268000</v>
      </c>
    </row>
    <row r="72" spans="6:9" ht="49.5">
      <c r="F72" s="9" t="s">
        <v>12</v>
      </c>
      <c r="G72" s="19" t="s">
        <v>11</v>
      </c>
      <c r="H72" s="20" t="s">
        <v>0</v>
      </c>
      <c r="I72" s="21">
        <v>435200</v>
      </c>
    </row>
    <row r="73" spans="6:9" ht="16.5">
      <c r="F73" s="14" t="s">
        <v>5</v>
      </c>
      <c r="G73" s="19" t="s">
        <v>11</v>
      </c>
      <c r="H73" s="20" t="s">
        <v>4</v>
      </c>
      <c r="I73" s="21">
        <v>435200</v>
      </c>
    </row>
    <row r="74" spans="6:9" ht="16.5">
      <c r="F74" s="14" t="s">
        <v>3</v>
      </c>
      <c r="G74" s="19" t="s">
        <v>11</v>
      </c>
      <c r="H74" s="20" t="s">
        <v>2</v>
      </c>
      <c r="I74" s="21">
        <v>435200</v>
      </c>
    </row>
    <row r="75" spans="6:9" ht="16.5">
      <c r="F75" s="15" t="s">
        <v>3</v>
      </c>
      <c r="G75" s="16" t="s">
        <v>11</v>
      </c>
      <c r="H75" s="17" t="s">
        <v>2</v>
      </c>
      <c r="I75" s="18">
        <v>435200</v>
      </c>
    </row>
    <row r="76" spans="6:9" ht="33">
      <c r="F76" s="14" t="s">
        <v>69</v>
      </c>
      <c r="G76" s="19" t="s">
        <v>62</v>
      </c>
      <c r="H76" s="20" t="s">
        <v>0</v>
      </c>
      <c r="I76" s="21">
        <v>119400</v>
      </c>
    </row>
    <row r="77" spans="6:9" ht="16.5">
      <c r="F77" s="9" t="s">
        <v>55</v>
      </c>
      <c r="G77" s="19" t="s">
        <v>52</v>
      </c>
      <c r="H77" s="20" t="s">
        <v>0</v>
      </c>
      <c r="I77" s="21">
        <v>119400</v>
      </c>
    </row>
    <row r="78" spans="6:9" ht="16.5">
      <c r="F78" s="14" t="s">
        <v>5</v>
      </c>
      <c r="G78" s="19" t="s">
        <v>52</v>
      </c>
      <c r="H78" s="20" t="s">
        <v>4</v>
      </c>
      <c r="I78" s="21">
        <v>119400</v>
      </c>
    </row>
    <row r="79" spans="6:9" ht="16.5">
      <c r="F79" s="14" t="s">
        <v>3</v>
      </c>
      <c r="G79" s="19" t="s">
        <v>52</v>
      </c>
      <c r="H79" s="20" t="s">
        <v>2</v>
      </c>
      <c r="I79" s="21">
        <v>119400</v>
      </c>
    </row>
    <row r="80" spans="6:9" ht="16.5">
      <c r="F80" s="15" t="s">
        <v>3</v>
      </c>
      <c r="G80" s="16" t="s">
        <v>52</v>
      </c>
      <c r="H80" s="17" t="s">
        <v>2</v>
      </c>
      <c r="I80" s="18">
        <v>119400</v>
      </c>
    </row>
    <row r="81" spans="6:9" ht="33">
      <c r="F81" s="14" t="s">
        <v>69</v>
      </c>
      <c r="G81" s="19" t="s">
        <v>62</v>
      </c>
      <c r="H81" s="20" t="s">
        <v>0</v>
      </c>
      <c r="I81" s="21">
        <f>1530895+156483.07</f>
        <v>1687378.07</v>
      </c>
    </row>
    <row r="82" spans="6:9" ht="16.5">
      <c r="F82" s="9" t="s">
        <v>47</v>
      </c>
      <c r="G82" s="19" t="s">
        <v>46</v>
      </c>
      <c r="H82" s="20" t="s">
        <v>0</v>
      </c>
      <c r="I82" s="21">
        <v>1366676.57</v>
      </c>
    </row>
    <row r="83" spans="6:9" ht="33">
      <c r="F83" s="14" t="s">
        <v>9</v>
      </c>
      <c r="G83" s="19" t="s">
        <v>46</v>
      </c>
      <c r="H83" s="20" t="s">
        <v>8</v>
      </c>
      <c r="I83" s="21">
        <v>1106676.57</v>
      </c>
    </row>
    <row r="84" spans="6:9" ht="33">
      <c r="F84" s="14" t="s">
        <v>7</v>
      </c>
      <c r="G84" s="19" t="s">
        <v>46</v>
      </c>
      <c r="H84" s="20" t="s">
        <v>6</v>
      </c>
      <c r="I84" s="21">
        <v>1106676.57</v>
      </c>
    </row>
    <row r="85" spans="6:9" ht="16.5">
      <c r="F85" s="15" t="s">
        <v>82</v>
      </c>
      <c r="G85" s="16" t="s">
        <v>46</v>
      </c>
      <c r="H85" s="17" t="s">
        <v>83</v>
      </c>
      <c r="I85" s="18">
        <v>1106676.57</v>
      </c>
    </row>
    <row r="86" spans="6:9" ht="16.5">
      <c r="F86" s="14" t="s">
        <v>5</v>
      </c>
      <c r="G86" s="19" t="s">
        <v>46</v>
      </c>
      <c r="H86" s="20" t="s">
        <v>4</v>
      </c>
      <c r="I86" s="21">
        <v>260000</v>
      </c>
    </row>
    <row r="87" spans="6:9" ht="16.5">
      <c r="F87" s="14" t="s">
        <v>3</v>
      </c>
      <c r="G87" s="19" t="s">
        <v>46</v>
      </c>
      <c r="H87" s="20" t="s">
        <v>2</v>
      </c>
      <c r="I87" s="21">
        <v>260000</v>
      </c>
    </row>
    <row r="88" spans="6:9" ht="16.5">
      <c r="F88" s="15" t="s">
        <v>3</v>
      </c>
      <c r="G88" s="16" t="s">
        <v>46</v>
      </c>
      <c r="H88" s="17" t="s">
        <v>2</v>
      </c>
      <c r="I88" s="18">
        <v>260000</v>
      </c>
    </row>
    <row r="89" spans="6:9" ht="82.5">
      <c r="F89" s="9" t="s">
        <v>45</v>
      </c>
      <c r="G89" s="19" t="s">
        <v>41</v>
      </c>
      <c r="H89" s="20" t="s">
        <v>0</v>
      </c>
      <c r="I89" s="21">
        <f>I90</f>
        <v>320701.5</v>
      </c>
    </row>
    <row r="90" spans="6:9" ht="33">
      <c r="F90" s="14" t="s">
        <v>44</v>
      </c>
      <c r="G90" s="19" t="s">
        <v>41</v>
      </c>
      <c r="H90" s="20" t="s">
        <v>43</v>
      </c>
      <c r="I90" s="21">
        <f>I91</f>
        <v>320701.5</v>
      </c>
    </row>
    <row r="91" spans="6:9" ht="33">
      <c r="F91" s="14" t="s">
        <v>42</v>
      </c>
      <c r="G91" s="19" t="s">
        <v>41</v>
      </c>
      <c r="H91" s="20" t="s">
        <v>40</v>
      </c>
      <c r="I91" s="21">
        <f>I92</f>
        <v>320701.5</v>
      </c>
    </row>
    <row r="92" spans="6:9" ht="82.5">
      <c r="F92" s="15" t="s">
        <v>84</v>
      </c>
      <c r="G92" s="16" t="s">
        <v>41</v>
      </c>
      <c r="H92" s="17" t="s">
        <v>85</v>
      </c>
      <c r="I92" s="18">
        <f>164218.43+156483.07</f>
        <v>320701.5</v>
      </c>
    </row>
    <row r="93" spans="6:9" ht="33">
      <c r="F93" s="14" t="s">
        <v>69</v>
      </c>
      <c r="G93" s="19" t="s">
        <v>62</v>
      </c>
      <c r="H93" s="20" t="s">
        <v>0</v>
      </c>
      <c r="I93" s="21">
        <v>36252800</v>
      </c>
    </row>
    <row r="94" spans="6:9" ht="16.5">
      <c r="F94" s="9" t="s">
        <v>49</v>
      </c>
      <c r="G94" s="19" t="s">
        <v>48</v>
      </c>
      <c r="H94" s="20" t="s">
        <v>0</v>
      </c>
      <c r="I94" s="21">
        <v>1855000</v>
      </c>
    </row>
    <row r="95" spans="6:9" ht="16.5">
      <c r="F95" s="14" t="s">
        <v>5</v>
      </c>
      <c r="G95" s="19" t="s">
        <v>48</v>
      </c>
      <c r="H95" s="20" t="s">
        <v>4</v>
      </c>
      <c r="I95" s="21">
        <v>1855000</v>
      </c>
    </row>
    <row r="96" spans="6:9" ht="16.5">
      <c r="F96" s="14" t="s">
        <v>3</v>
      </c>
      <c r="G96" s="19" t="s">
        <v>48</v>
      </c>
      <c r="H96" s="20" t="s">
        <v>2</v>
      </c>
      <c r="I96" s="21">
        <v>1855000</v>
      </c>
    </row>
    <row r="97" spans="6:9" ht="16.5">
      <c r="F97" s="15" t="s">
        <v>3</v>
      </c>
      <c r="G97" s="16" t="s">
        <v>48</v>
      </c>
      <c r="H97" s="17" t="s">
        <v>2</v>
      </c>
      <c r="I97" s="18">
        <v>1855000</v>
      </c>
    </row>
    <row r="98" spans="6:9" ht="33">
      <c r="F98" s="9" t="s">
        <v>10</v>
      </c>
      <c r="G98" s="19" t="s">
        <v>15</v>
      </c>
      <c r="H98" s="20" t="s">
        <v>0</v>
      </c>
      <c r="I98" s="21">
        <v>27955300</v>
      </c>
    </row>
    <row r="99" spans="6:9" ht="16.5">
      <c r="F99" s="14" t="s">
        <v>5</v>
      </c>
      <c r="G99" s="19" t="s">
        <v>15</v>
      </c>
      <c r="H99" s="20" t="s">
        <v>4</v>
      </c>
      <c r="I99" s="21">
        <v>27955300</v>
      </c>
    </row>
    <row r="100" spans="6:9" ht="16.5">
      <c r="F100" s="14" t="s">
        <v>3</v>
      </c>
      <c r="G100" s="19" t="s">
        <v>15</v>
      </c>
      <c r="H100" s="20" t="s">
        <v>2</v>
      </c>
      <c r="I100" s="21">
        <v>27955300</v>
      </c>
    </row>
    <row r="101" spans="6:9" ht="16.5">
      <c r="F101" s="15" t="s">
        <v>3</v>
      </c>
      <c r="G101" s="16" t="s">
        <v>15</v>
      </c>
      <c r="H101" s="17" t="s">
        <v>2</v>
      </c>
      <c r="I101" s="18">
        <v>27955300</v>
      </c>
    </row>
    <row r="102" spans="6:9" ht="33">
      <c r="F102" s="9" t="s">
        <v>10</v>
      </c>
      <c r="G102" s="19" t="s">
        <v>1</v>
      </c>
      <c r="H102" s="20" t="s">
        <v>0</v>
      </c>
      <c r="I102" s="21">
        <v>6442500</v>
      </c>
    </row>
    <row r="103" spans="6:9" ht="16.5">
      <c r="F103" s="14" t="s">
        <v>5</v>
      </c>
      <c r="G103" s="19" t="s">
        <v>1</v>
      </c>
      <c r="H103" s="20" t="s">
        <v>4</v>
      </c>
      <c r="I103" s="21">
        <v>6442500</v>
      </c>
    </row>
    <row r="104" spans="6:9" ht="16.5">
      <c r="F104" s="14" t="s">
        <v>3</v>
      </c>
      <c r="G104" s="19" t="s">
        <v>1</v>
      </c>
      <c r="H104" s="20" t="s">
        <v>2</v>
      </c>
      <c r="I104" s="21">
        <v>6442500</v>
      </c>
    </row>
    <row r="105" spans="6:9" ht="16.5">
      <c r="F105" s="15" t="s">
        <v>3</v>
      </c>
      <c r="G105" s="16" t="s">
        <v>1</v>
      </c>
      <c r="H105" s="17" t="s">
        <v>2</v>
      </c>
      <c r="I105" s="18">
        <v>6442500</v>
      </c>
    </row>
    <row r="106" spans="6:9" ht="33">
      <c r="F106" s="14" t="s">
        <v>69</v>
      </c>
      <c r="G106" s="19" t="s">
        <v>62</v>
      </c>
      <c r="H106" s="20" t="s">
        <v>0</v>
      </c>
      <c r="I106" s="21">
        <v>20022070.82</v>
      </c>
    </row>
    <row r="107" spans="6:9" ht="16.5">
      <c r="F107" s="9" t="s">
        <v>33</v>
      </c>
      <c r="G107" s="19" t="s">
        <v>32</v>
      </c>
      <c r="H107" s="20" t="s">
        <v>0</v>
      </c>
      <c r="I107" s="21">
        <v>8776329.75</v>
      </c>
    </row>
    <row r="108" spans="6:9" ht="16.5">
      <c r="F108" s="14" t="s">
        <v>5</v>
      </c>
      <c r="G108" s="19" t="s">
        <v>32</v>
      </c>
      <c r="H108" s="20" t="s">
        <v>4</v>
      </c>
      <c r="I108" s="21">
        <v>8776329.75</v>
      </c>
    </row>
    <row r="109" spans="6:9" ht="16.5">
      <c r="F109" s="14" t="s">
        <v>3</v>
      </c>
      <c r="G109" s="19" t="s">
        <v>32</v>
      </c>
      <c r="H109" s="20" t="s">
        <v>2</v>
      </c>
      <c r="I109" s="21">
        <v>8776329.75</v>
      </c>
    </row>
    <row r="110" spans="6:9" ht="16.5">
      <c r="F110" s="15" t="s">
        <v>3</v>
      </c>
      <c r="G110" s="16" t="s">
        <v>32</v>
      </c>
      <c r="H110" s="17" t="s">
        <v>2</v>
      </c>
      <c r="I110" s="18">
        <v>8776329.75</v>
      </c>
    </row>
    <row r="111" spans="6:9" ht="16.5">
      <c r="F111" s="9" t="s">
        <v>31</v>
      </c>
      <c r="G111" s="19" t="s">
        <v>30</v>
      </c>
      <c r="H111" s="20" t="s">
        <v>0</v>
      </c>
      <c r="I111" s="21">
        <v>35000</v>
      </c>
    </row>
    <row r="112" spans="6:9" ht="16.5">
      <c r="F112" s="14" t="s">
        <v>5</v>
      </c>
      <c r="G112" s="19" t="s">
        <v>30</v>
      </c>
      <c r="H112" s="20" t="s">
        <v>4</v>
      </c>
      <c r="I112" s="21">
        <v>35000</v>
      </c>
    </row>
    <row r="113" spans="6:9" ht="16.5">
      <c r="F113" s="14" t="s">
        <v>3</v>
      </c>
      <c r="G113" s="19" t="s">
        <v>30</v>
      </c>
      <c r="H113" s="20" t="s">
        <v>2</v>
      </c>
      <c r="I113" s="21">
        <v>35000</v>
      </c>
    </row>
    <row r="114" spans="6:9" ht="16.5">
      <c r="F114" s="15" t="s">
        <v>3</v>
      </c>
      <c r="G114" s="16" t="s">
        <v>30</v>
      </c>
      <c r="H114" s="17" t="s">
        <v>2</v>
      </c>
      <c r="I114" s="18">
        <v>35000</v>
      </c>
    </row>
    <row r="115" spans="6:9" ht="16.5">
      <c r="F115" s="9" t="s">
        <v>29</v>
      </c>
      <c r="G115" s="19" t="s">
        <v>28</v>
      </c>
      <c r="H115" s="20" t="s">
        <v>0</v>
      </c>
      <c r="I115" s="21">
        <v>1600300</v>
      </c>
    </row>
    <row r="116" spans="6:9" ht="16.5">
      <c r="F116" s="14" t="s">
        <v>5</v>
      </c>
      <c r="G116" s="19" t="s">
        <v>28</v>
      </c>
      <c r="H116" s="20" t="s">
        <v>4</v>
      </c>
      <c r="I116" s="21">
        <v>1600300</v>
      </c>
    </row>
    <row r="117" spans="6:9" ht="16.5">
      <c r="F117" s="14" t="s">
        <v>3</v>
      </c>
      <c r="G117" s="19" t="s">
        <v>28</v>
      </c>
      <c r="H117" s="20" t="s">
        <v>2</v>
      </c>
      <c r="I117" s="21">
        <v>1600300</v>
      </c>
    </row>
    <row r="118" spans="6:9" ht="16.5">
      <c r="F118" s="15" t="s">
        <v>3</v>
      </c>
      <c r="G118" s="16" t="s">
        <v>28</v>
      </c>
      <c r="H118" s="17" t="s">
        <v>2</v>
      </c>
      <c r="I118" s="18">
        <v>1600300</v>
      </c>
    </row>
    <row r="119" spans="6:9" ht="16.5">
      <c r="F119" s="9" t="s">
        <v>27</v>
      </c>
      <c r="G119" s="19" t="s">
        <v>26</v>
      </c>
      <c r="H119" s="20" t="s">
        <v>0</v>
      </c>
      <c r="I119" s="21">
        <v>9610441.0700000003</v>
      </c>
    </row>
    <row r="120" spans="6:9" ht="33">
      <c r="F120" s="14" t="s">
        <v>9</v>
      </c>
      <c r="G120" s="19" t="s">
        <v>26</v>
      </c>
      <c r="H120" s="20" t="s">
        <v>8</v>
      </c>
      <c r="I120" s="21">
        <v>200000</v>
      </c>
    </row>
    <row r="121" spans="6:9" ht="33">
      <c r="F121" s="14" t="s">
        <v>7</v>
      </c>
      <c r="G121" s="19" t="s">
        <v>26</v>
      </c>
      <c r="H121" s="20" t="s">
        <v>6</v>
      </c>
      <c r="I121" s="21">
        <v>200000</v>
      </c>
    </row>
    <row r="122" spans="6:9" ht="16.5">
      <c r="F122" s="15" t="s">
        <v>82</v>
      </c>
      <c r="G122" s="16" t="s">
        <v>26</v>
      </c>
      <c r="H122" s="17" t="s">
        <v>83</v>
      </c>
      <c r="I122" s="18">
        <v>200000</v>
      </c>
    </row>
    <row r="123" spans="6:9" ht="16.5">
      <c r="F123" s="14" t="s">
        <v>5</v>
      </c>
      <c r="G123" s="19" t="s">
        <v>26</v>
      </c>
      <c r="H123" s="20" t="s">
        <v>4</v>
      </c>
      <c r="I123" s="21">
        <v>9410441.0700000003</v>
      </c>
    </row>
    <row r="124" spans="6:9" ht="16.5">
      <c r="F124" s="14" t="s">
        <v>3</v>
      </c>
      <c r="G124" s="19" t="s">
        <v>26</v>
      </c>
      <c r="H124" s="20" t="s">
        <v>2</v>
      </c>
      <c r="I124" s="21">
        <v>9410441.0700000003</v>
      </c>
    </row>
    <row r="125" spans="6:9" ht="16.5">
      <c r="F125" s="15" t="s">
        <v>3</v>
      </c>
      <c r="G125" s="16" t="s">
        <v>26</v>
      </c>
      <c r="H125" s="17" t="s">
        <v>2</v>
      </c>
      <c r="I125" s="18">
        <v>9410441.0700000003</v>
      </c>
    </row>
    <row r="126" spans="6:9" ht="33">
      <c r="F126" s="14" t="s">
        <v>69</v>
      </c>
      <c r="G126" s="19" t="s">
        <v>62</v>
      </c>
      <c r="H126" s="20" t="s">
        <v>0</v>
      </c>
      <c r="I126" s="21">
        <v>12953000</v>
      </c>
    </row>
    <row r="127" spans="6:9" ht="16.5">
      <c r="F127" s="9" t="s">
        <v>71</v>
      </c>
      <c r="G127" s="19" t="s">
        <v>79</v>
      </c>
      <c r="H127" s="20" t="s">
        <v>0</v>
      </c>
      <c r="I127" s="21">
        <v>12953000</v>
      </c>
    </row>
    <row r="128" spans="6:9" ht="16.5">
      <c r="F128" s="14" t="s">
        <v>5</v>
      </c>
      <c r="G128" s="19" t="s">
        <v>79</v>
      </c>
      <c r="H128" s="20" t="s">
        <v>4</v>
      </c>
      <c r="I128" s="21">
        <v>12953000</v>
      </c>
    </row>
    <row r="129" spans="6:9" ht="16.5">
      <c r="F129" s="14" t="s">
        <v>3</v>
      </c>
      <c r="G129" s="19" t="s">
        <v>79</v>
      </c>
      <c r="H129" s="20" t="s">
        <v>2</v>
      </c>
      <c r="I129" s="21">
        <v>12953000</v>
      </c>
    </row>
    <row r="130" spans="6:9" ht="16.5">
      <c r="F130" s="15" t="s">
        <v>3</v>
      </c>
      <c r="G130" s="16" t="s">
        <v>79</v>
      </c>
      <c r="H130" s="17" t="s">
        <v>2</v>
      </c>
      <c r="I130" s="18">
        <v>12953000</v>
      </c>
    </row>
    <row r="131" spans="6:9" ht="16.5">
      <c r="F131" s="14" t="s">
        <v>74</v>
      </c>
      <c r="G131" s="19" t="s">
        <v>62</v>
      </c>
      <c r="H131" s="20" t="s">
        <v>0</v>
      </c>
      <c r="I131" s="21">
        <v>604000</v>
      </c>
    </row>
    <row r="132" spans="6:9" ht="16.5">
      <c r="F132" s="9" t="s">
        <v>61</v>
      </c>
      <c r="G132" s="19" t="s">
        <v>60</v>
      </c>
      <c r="H132" s="20" t="s">
        <v>0</v>
      </c>
      <c r="I132" s="21">
        <v>604000</v>
      </c>
    </row>
    <row r="133" spans="6:9" ht="16.5">
      <c r="F133" s="14" t="s">
        <v>5</v>
      </c>
      <c r="G133" s="19" t="s">
        <v>60</v>
      </c>
      <c r="H133" s="20" t="s">
        <v>4</v>
      </c>
      <c r="I133" s="21">
        <v>604000</v>
      </c>
    </row>
    <row r="134" spans="6:9" ht="16.5">
      <c r="F134" s="14" t="s">
        <v>3</v>
      </c>
      <c r="G134" s="19" t="s">
        <v>60</v>
      </c>
      <c r="H134" s="20" t="s">
        <v>2</v>
      </c>
      <c r="I134" s="21">
        <v>604000</v>
      </c>
    </row>
    <row r="135" spans="6:9" ht="16.5">
      <c r="F135" s="15" t="s">
        <v>3</v>
      </c>
      <c r="G135" s="16" t="s">
        <v>60</v>
      </c>
      <c r="H135" s="17" t="s">
        <v>2</v>
      </c>
      <c r="I135" s="18">
        <v>604000</v>
      </c>
    </row>
    <row r="136" spans="6:9" ht="33">
      <c r="F136" s="14" t="s">
        <v>69</v>
      </c>
      <c r="G136" s="19" t="s">
        <v>62</v>
      </c>
      <c r="H136" s="20" t="s">
        <v>0</v>
      </c>
      <c r="I136" s="21">
        <v>70000</v>
      </c>
    </row>
    <row r="137" spans="6:9" ht="16.5">
      <c r="F137" s="9" t="s">
        <v>71</v>
      </c>
      <c r="G137" s="19" t="s">
        <v>79</v>
      </c>
      <c r="H137" s="20" t="s">
        <v>0</v>
      </c>
      <c r="I137" s="21">
        <v>70000</v>
      </c>
    </row>
    <row r="138" spans="6:9" ht="16.5">
      <c r="F138" s="14" t="s">
        <v>5</v>
      </c>
      <c r="G138" s="19" t="s">
        <v>79</v>
      </c>
      <c r="H138" s="20" t="s">
        <v>4</v>
      </c>
      <c r="I138" s="21">
        <v>70000</v>
      </c>
    </row>
    <row r="139" spans="6:9" ht="16.5">
      <c r="F139" s="14" t="s">
        <v>3</v>
      </c>
      <c r="G139" s="19" t="s">
        <v>79</v>
      </c>
      <c r="H139" s="20" t="s">
        <v>2</v>
      </c>
      <c r="I139" s="21">
        <v>70000</v>
      </c>
    </row>
    <row r="140" spans="6:9" ht="16.5">
      <c r="F140" s="15" t="s">
        <v>3</v>
      </c>
      <c r="G140" s="16" t="s">
        <v>79</v>
      </c>
      <c r="H140" s="17" t="s">
        <v>2</v>
      </c>
      <c r="I140" s="18">
        <v>70000</v>
      </c>
    </row>
    <row r="141" spans="6:9" ht="33">
      <c r="F141" s="14" t="s">
        <v>69</v>
      </c>
      <c r="G141" s="19" t="s">
        <v>62</v>
      </c>
      <c r="H141" s="20" t="s">
        <v>0</v>
      </c>
      <c r="I141" s="21">
        <v>25000</v>
      </c>
    </row>
    <row r="142" spans="6:9" ht="16.5">
      <c r="F142" s="9" t="s">
        <v>55</v>
      </c>
      <c r="G142" s="19" t="s">
        <v>52</v>
      </c>
      <c r="H142" s="20" t="s">
        <v>0</v>
      </c>
      <c r="I142" s="21">
        <v>25000</v>
      </c>
    </row>
    <row r="143" spans="6:9" ht="33">
      <c r="F143" s="14" t="s">
        <v>9</v>
      </c>
      <c r="G143" s="19" t="s">
        <v>52</v>
      </c>
      <c r="H143" s="20" t="s">
        <v>8</v>
      </c>
      <c r="I143" s="21">
        <v>25000</v>
      </c>
    </row>
    <row r="144" spans="6:9" ht="33">
      <c r="F144" s="14" t="s">
        <v>7</v>
      </c>
      <c r="G144" s="19" t="s">
        <v>52</v>
      </c>
      <c r="H144" s="20" t="s">
        <v>6</v>
      </c>
      <c r="I144" s="21">
        <v>25000</v>
      </c>
    </row>
    <row r="145" spans="6:9" ht="16.5">
      <c r="F145" s="15" t="s">
        <v>82</v>
      </c>
      <c r="G145" s="16" t="s">
        <v>52</v>
      </c>
      <c r="H145" s="17" t="s">
        <v>83</v>
      </c>
      <c r="I145" s="18">
        <v>25000</v>
      </c>
    </row>
    <row r="146" spans="6:9" ht="16.5">
      <c r="F146" s="25" t="s">
        <v>70</v>
      </c>
      <c r="G146" s="26"/>
      <c r="H146" s="27"/>
      <c r="I146" s="22">
        <f>153915329.13+156483.07</f>
        <v>154071812.19999999</v>
      </c>
    </row>
  </sheetData>
  <mergeCells count="6">
    <mergeCell ref="F146:H146"/>
    <mergeCell ref="F6:I6"/>
    <mergeCell ref="F8:F10"/>
    <mergeCell ref="G8:G10"/>
    <mergeCell ref="H8:H10"/>
    <mergeCell ref="I8:I10"/>
  </mergeCells>
  <pageMargins left="1.1811023622047201" right="0.59055118110236204" top="0.78740157480314998" bottom="0.78740157480314998" header="0" footer="0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02-2201</dc:creator>
  <cp:lastModifiedBy>02-2201</cp:lastModifiedBy>
  <cp:lastPrinted>2017-12-18T09:27:57Z</cp:lastPrinted>
  <dcterms:created xsi:type="dcterms:W3CDTF">2017-12-11T11:15:05Z</dcterms:created>
  <dcterms:modified xsi:type="dcterms:W3CDTF">2018-01-25T12:00:30Z</dcterms:modified>
</cp:coreProperties>
</file>